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2"/>
  </bookViews>
  <sheets>
    <sheet name="Instructions" sheetId="5" r:id="rId1"/>
    <sheet name="Customer_Rewards-Model-1" sheetId="4" r:id="rId2"/>
    <sheet name="Customer_Rewards-Model-2" sheetId="6" r:id="rId3"/>
  </sheets>
  <calcPr calcId="144525" concurrentCalc="0" concurrentManualCount="1"/>
</workbook>
</file>

<file path=xl/sharedStrings.xml><?xml version="1.0" encoding="utf-8"?>
<sst xmlns="http://schemas.openxmlformats.org/spreadsheetml/2006/main" count="66" uniqueCount="36">
  <si>
    <t>Customer Name</t>
  </si>
  <si>
    <t>Years
Purchasing</t>
  </si>
  <si>
    <t xml:space="preserve">Last Year
Spend </t>
  </si>
  <si>
    <t>Months Since
Last Purchase</t>
  </si>
  <si>
    <t>Customer Reward
(% Off)</t>
  </si>
  <si>
    <t>Kate Austen</t>
  </si>
  <si>
    <t>Juliet Burke</t>
  </si>
  <si>
    <t>Michael Dawson</t>
  </si>
  <si>
    <t>Daniel Faraday</t>
  </si>
  <si>
    <t>James Ford</t>
  </si>
  <si>
    <t>Desmond Hume</t>
  </si>
  <si>
    <t>Sayid Jarrah</t>
  </si>
  <si>
    <t>Jin-Soo Kwon</t>
  </si>
  <si>
    <t>Sun-Hwa Kwon</t>
  </si>
  <si>
    <t>Frank Lapidus</t>
  </si>
  <si>
    <t>Benjamin Linus</t>
  </si>
  <si>
    <t>Ethan Rom</t>
  </si>
  <si>
    <t>Claire Littleton</t>
  </si>
  <si>
    <t>John Locke</t>
  </si>
  <si>
    <t>Charlie Pace</t>
  </si>
  <si>
    <t>Shannon Rutherford</t>
  </si>
  <si>
    <t>Jack Shephard</t>
  </si>
  <si>
    <t>Libby Smith</t>
  </si>
  <si>
    <t>Miles Straume</t>
  </si>
  <si>
    <t>Hugo Reyes</t>
  </si>
  <si>
    <t>Ilana Verdansky</t>
  </si>
  <si>
    <t>Richard Alpert</t>
  </si>
  <si>
    <t>Ana Lucia Cortez</t>
  </si>
  <si>
    <t>Charlotte Lewis</t>
  </si>
  <si>
    <t>Alexandra Rousseau</t>
  </si>
  <si>
    <t>Inactive Customer?
(True/False)</t>
  </si>
  <si>
    <t>Loyal Customer?
(True/False)</t>
  </si>
  <si>
    <t>Number of Customers who are Inactive  but also Loyal</t>
  </si>
  <si>
    <t>Number of Customers  with 3 months  or less since their last purchase</t>
  </si>
  <si>
    <t>Average Last Year Spend for Customers with 5 or more years of purchasing</t>
  </si>
  <si>
    <t>Sum of Last Year Spend for Customers with 12 months of less since last purchase</t>
  </si>
</sst>
</file>

<file path=xl/styles.xml><?xml version="1.0" encoding="utf-8"?>
<styleSheet xmlns="http://schemas.openxmlformats.org/spreadsheetml/2006/main">
  <numFmts count="5">
    <numFmt numFmtId="5" formatCode="&quot;$&quot;#,##0;\-&quot;$&quot;#,##0"/>
    <numFmt numFmtId="176" formatCode="_-&quot;$&quot;* #,##0.00_-;\-&quot;$&quot;* #,##0.00_-;_-&quot;$&quot;* \-??_-;_-@_-"/>
    <numFmt numFmtId="41" formatCode="_-* #,##0_-;\-* #,##0_-;_-* &quot;-&quot;_-;_-@_-"/>
    <numFmt numFmtId="43" formatCode="_-* #,##0.00_-;\-* #,##0.00_-;_-* &quot;-&quot;??_-;_-@_-"/>
    <numFmt numFmtId="177" formatCode="_-&quot;$&quot;* #,##0_-;\-&quot;$&quot;* #,##0_-;_-&quot;$&quot;* &quot;-&quot;_-;_-@_-"/>
  </numFmts>
  <fonts count="23">
    <font>
      <sz val="11"/>
      <color theme="1"/>
      <name val="宋体"/>
      <charset val="134"/>
      <scheme val="minor"/>
    </font>
    <font>
      <b/>
      <sz val="11"/>
      <color theme="1"/>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rgb="FF9C0006"/>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5"/>
      <color theme="3"/>
      <name val="宋体"/>
      <charset val="134"/>
      <scheme val="minor"/>
    </font>
    <font>
      <sz val="11"/>
      <color rgb="FF3F3F76"/>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
      <b/>
      <sz val="11"/>
      <color theme="1"/>
      <name val="宋体"/>
      <charset val="0"/>
      <scheme val="minor"/>
    </font>
    <font>
      <sz val="11"/>
      <color rgb="FF9C6500"/>
      <name val="宋体"/>
      <charset val="0"/>
      <scheme val="minor"/>
    </font>
    <font>
      <b/>
      <sz val="11"/>
      <color rgb="FF3F3F3F"/>
      <name val="宋体"/>
      <charset val="0"/>
      <scheme val="minor"/>
    </font>
    <font>
      <sz val="11"/>
      <color rgb="FFFA7D00"/>
      <name val="宋体"/>
      <charset val="0"/>
      <scheme val="minor"/>
    </font>
  </fonts>
  <fills count="34">
    <fill>
      <patternFill patternType="none"/>
    </fill>
    <fill>
      <patternFill patternType="gray125"/>
    </fill>
    <fill>
      <patternFill patternType="solid">
        <fgColor theme="0" tint="-0.049989318521683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7" tint="0.399975585192419"/>
        <bgColor indexed="64"/>
      </patternFill>
    </fill>
    <fill>
      <patternFill patternType="solid">
        <fgColor theme="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rgb="FFA5A5A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theme="7"/>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xf numFmtId="177" fontId="8" fillId="0" borderId="0" applyFont="0" applyFill="0" applyBorder="0" applyAlignment="0" applyProtection="0">
      <alignment vertical="center"/>
    </xf>
    <xf numFmtId="0" fontId="4" fillId="26" borderId="0" applyNumberFormat="0" applyBorder="0" applyAlignment="0" applyProtection="0">
      <alignment vertical="center"/>
    </xf>
    <xf numFmtId="0" fontId="15" fillId="19" borderId="3" applyNumberFormat="0" applyAlignment="0" applyProtection="0">
      <alignment vertical="center"/>
    </xf>
    <xf numFmtId="176" fontId="8" fillId="0" borderId="0" applyFont="0" applyFill="0" applyBorder="0" applyAlignment="0" applyProtection="0">
      <alignment vertical="center"/>
    </xf>
    <xf numFmtId="41" fontId="8" fillId="0" borderId="0" applyFont="0" applyFill="0" applyBorder="0" applyAlignment="0" applyProtection="0">
      <alignment vertical="center"/>
    </xf>
    <xf numFmtId="0" fontId="4" fillId="15" borderId="0" applyNumberFormat="0" applyBorder="0" applyAlignment="0" applyProtection="0">
      <alignment vertical="center"/>
    </xf>
    <xf numFmtId="0" fontId="9" fillId="11" borderId="0" applyNumberFormat="0" applyBorder="0" applyAlignment="0" applyProtection="0">
      <alignment vertical="center"/>
    </xf>
    <xf numFmtId="43" fontId="8" fillId="0" borderId="0" applyFont="0" applyFill="0" applyBorder="0" applyAlignment="0" applyProtection="0">
      <alignment vertical="center"/>
    </xf>
    <xf numFmtId="0" fontId="3" fillId="18" borderId="0" applyNumberFormat="0" applyBorder="0" applyAlignment="0" applyProtection="0">
      <alignment vertical="center"/>
    </xf>
    <xf numFmtId="0" fontId="18" fillId="0" borderId="0" applyNumberFormat="0" applyFill="0" applyBorder="0" applyAlignment="0" applyProtection="0">
      <alignment vertical="center"/>
    </xf>
    <xf numFmtId="9" fontId="8" fillId="0" borderId="0" applyFont="0" applyFill="0" applyBorder="0" applyAlignment="0" applyProtection="0">
      <alignment vertical="center"/>
    </xf>
    <xf numFmtId="0" fontId="13" fillId="0" borderId="0" applyNumberFormat="0" applyFill="0" applyBorder="0" applyAlignment="0" applyProtection="0">
      <alignment vertical="center"/>
    </xf>
    <xf numFmtId="0" fontId="8" fillId="17" borderId="4" applyNumberFormat="0" applyFont="0" applyAlignment="0" applyProtection="0">
      <alignment vertical="center"/>
    </xf>
    <xf numFmtId="0" fontId="3" fillId="10" borderId="0" applyNumberFormat="0" applyBorder="0" applyAlignment="0" applyProtection="0">
      <alignment vertical="center"/>
    </xf>
    <xf numFmtId="0" fontId="1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4" fillId="0" borderId="2" applyNumberFormat="0" applyFill="0" applyAlignment="0" applyProtection="0">
      <alignment vertical="center"/>
    </xf>
    <xf numFmtId="0" fontId="6" fillId="0" borderId="2" applyNumberFormat="0" applyFill="0" applyAlignment="0" applyProtection="0">
      <alignment vertical="center"/>
    </xf>
    <xf numFmtId="0" fontId="3" fillId="9" borderId="0" applyNumberFormat="0" applyBorder="0" applyAlignment="0" applyProtection="0">
      <alignment vertical="center"/>
    </xf>
    <xf numFmtId="0" fontId="12" fillId="0" borderId="6" applyNumberFormat="0" applyFill="0" applyAlignment="0" applyProtection="0">
      <alignment vertical="center"/>
    </xf>
    <xf numFmtId="0" fontId="3" fillId="7" borderId="0" applyNumberFormat="0" applyBorder="0" applyAlignment="0" applyProtection="0">
      <alignment vertical="center"/>
    </xf>
    <xf numFmtId="0" fontId="21" fillId="14" borderId="8" applyNumberFormat="0" applyAlignment="0" applyProtection="0">
      <alignment vertical="center"/>
    </xf>
    <xf numFmtId="0" fontId="10" fillId="14" borderId="3" applyNumberFormat="0" applyAlignment="0" applyProtection="0">
      <alignment vertical="center"/>
    </xf>
    <xf numFmtId="0" fontId="16" fillId="24" borderId="5" applyNumberFormat="0" applyAlignment="0" applyProtection="0">
      <alignment vertical="center"/>
    </xf>
    <xf numFmtId="0" fontId="4" fillId="16" borderId="0" applyNumberFormat="0" applyBorder="0" applyAlignment="0" applyProtection="0">
      <alignment vertical="center"/>
    </xf>
    <xf numFmtId="0" fontId="3" fillId="30" borderId="0" applyNumberFormat="0" applyBorder="0" applyAlignment="0" applyProtection="0">
      <alignment vertical="center"/>
    </xf>
    <xf numFmtId="0" fontId="22" fillId="0" borderId="9" applyNumberFormat="0" applyFill="0" applyAlignment="0" applyProtection="0">
      <alignment vertical="center"/>
    </xf>
    <xf numFmtId="0" fontId="19" fillId="0" borderId="7" applyNumberFormat="0" applyFill="0" applyAlignment="0" applyProtection="0">
      <alignment vertical="center"/>
    </xf>
    <xf numFmtId="0" fontId="5" fillId="6" borderId="0" applyNumberFormat="0" applyBorder="0" applyAlignment="0" applyProtection="0">
      <alignment vertical="center"/>
    </xf>
    <xf numFmtId="0" fontId="20" fillId="29" borderId="0" applyNumberFormat="0" applyBorder="0" applyAlignment="0" applyProtection="0">
      <alignment vertical="center"/>
    </xf>
    <xf numFmtId="0" fontId="4" fillId="13" borderId="0" applyNumberFormat="0" applyBorder="0" applyAlignment="0" applyProtection="0">
      <alignment vertical="center"/>
    </xf>
    <xf numFmtId="0" fontId="3" fillId="33" borderId="0" applyNumberFormat="0" applyBorder="0" applyAlignment="0" applyProtection="0">
      <alignment vertical="center"/>
    </xf>
    <xf numFmtId="0" fontId="4" fillId="23" borderId="0" applyNumberFormat="0" applyBorder="0" applyAlignment="0" applyProtection="0">
      <alignment vertical="center"/>
    </xf>
    <xf numFmtId="0" fontId="4" fillId="5" borderId="0" applyNumberFormat="0" applyBorder="0" applyAlignment="0" applyProtection="0">
      <alignment vertical="center"/>
    </xf>
    <xf numFmtId="0" fontId="4" fillId="4" borderId="0" applyNumberFormat="0" applyBorder="0" applyAlignment="0" applyProtection="0">
      <alignment vertical="center"/>
    </xf>
    <xf numFmtId="0" fontId="4" fillId="25" borderId="0" applyNumberFormat="0" applyBorder="0" applyAlignment="0" applyProtection="0">
      <alignment vertical="center"/>
    </xf>
    <xf numFmtId="0" fontId="3" fillId="28" borderId="0" applyNumberFormat="0" applyBorder="0" applyAlignment="0" applyProtection="0">
      <alignment vertical="center"/>
    </xf>
    <xf numFmtId="0" fontId="3" fillId="32" borderId="0" applyNumberFormat="0" applyBorder="0" applyAlignment="0" applyProtection="0">
      <alignment vertical="center"/>
    </xf>
    <xf numFmtId="0" fontId="4" fillId="12" borderId="0" applyNumberFormat="0" applyBorder="0" applyAlignment="0" applyProtection="0">
      <alignment vertical="center"/>
    </xf>
    <xf numFmtId="0" fontId="4" fillId="22" borderId="0" applyNumberFormat="0" applyBorder="0" applyAlignment="0" applyProtection="0">
      <alignment vertical="center"/>
    </xf>
    <xf numFmtId="0" fontId="3" fillId="27" borderId="0" applyNumberFormat="0" applyBorder="0" applyAlignment="0" applyProtection="0">
      <alignment vertical="center"/>
    </xf>
    <xf numFmtId="0" fontId="4" fillId="31" borderId="0" applyNumberFormat="0" applyBorder="0" applyAlignment="0" applyProtection="0">
      <alignment vertical="center"/>
    </xf>
    <xf numFmtId="0" fontId="3" fillId="21" borderId="0" applyNumberFormat="0" applyBorder="0" applyAlignment="0" applyProtection="0">
      <alignment vertical="center"/>
    </xf>
    <xf numFmtId="0" fontId="3" fillId="8" borderId="0" applyNumberFormat="0" applyBorder="0" applyAlignment="0" applyProtection="0">
      <alignment vertical="center"/>
    </xf>
    <xf numFmtId="0" fontId="4" fillId="20" borderId="0" applyNumberFormat="0" applyBorder="0" applyAlignment="0" applyProtection="0">
      <alignment vertical="center"/>
    </xf>
    <xf numFmtId="0" fontId="3" fillId="3" borderId="0" applyNumberFormat="0" applyBorder="0" applyAlignment="0" applyProtection="0">
      <alignment vertical="center"/>
    </xf>
  </cellStyleXfs>
  <cellXfs count="10">
    <xf numFmtId="0" fontId="0" fillId="0" borderId="0" xfId="0"/>
    <xf numFmtId="0" fontId="0" fillId="0" borderId="0" xfId="0" applyBorder="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Border="1" applyAlignment="1">
      <alignment horizontal="center"/>
    </xf>
    <xf numFmtId="0" fontId="0" fillId="0" borderId="1" xfId="0" applyBorder="1" applyAlignment="1">
      <alignment horizontal="center"/>
    </xf>
    <xf numFmtId="5" fontId="0" fillId="0" borderId="1" xfId="0" applyNumberFormat="1" applyBorder="1" applyAlignment="1">
      <alignment horizontal="center"/>
    </xf>
    <xf numFmtId="0" fontId="0" fillId="2" borderId="1" xfId="0" applyFill="1" applyBorder="1" applyAlignment="1">
      <alignment horizontal="center"/>
    </xf>
    <xf numFmtId="9" fontId="0" fillId="2" borderId="1" xfId="0" applyNumberFormat="1" applyFill="1" applyBorder="1" applyAlignment="1">
      <alignment horizontal="center"/>
    </xf>
    <xf numFmtId="0" fontId="2" fillId="0" borderId="1" xfId="0" applyFont="1" applyBorder="1" applyAlignment="1">
      <alignment horizont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28574</xdr:colOff>
      <xdr:row>0</xdr:row>
      <xdr:rowOff>180975</xdr:rowOff>
    </xdr:from>
    <xdr:to>
      <xdr:col>11</xdr:col>
      <xdr:colOff>590550</xdr:colOff>
      <xdr:row>33</xdr:row>
      <xdr:rowOff>9525</xdr:rowOff>
    </xdr:to>
    <xdr:sp>
      <xdr:nvSpPr>
        <xdr:cNvPr id="2" name="TextBox 1"/>
        <xdr:cNvSpPr txBox="1"/>
      </xdr:nvSpPr>
      <xdr:spPr>
        <a:xfrm>
          <a:off x="713740" y="171450"/>
          <a:ext cx="7420610" cy="5495925"/>
        </a:xfrm>
        <a:prstGeom prst="rect">
          <a:avLst/>
        </a:prstGeom>
      </xdr:spPr>
      <xdr:style>
        <a:lnRef idx="1">
          <a:schemeClr val="accent1"/>
        </a:lnRef>
        <a:fillRef idx="2">
          <a:schemeClr val="accent1"/>
        </a:fillRef>
        <a:effectRef idx="1">
          <a:schemeClr val="accent1"/>
        </a:effectRef>
        <a:fontRef idx="minor">
          <a:schemeClr val="dk1"/>
        </a:fontRef>
      </xdr:style>
      <xdr:txBody>
        <a:bodyPr vertOverflow="clip" wrap="square" rtlCol="0" anchor="ctr"/>
        <a:lstStyle/>
        <a:p>
          <a:r>
            <a:rPr lang="en-CA" sz="1400" b="1" baseline="0">
              <a:solidFill>
                <a:schemeClr val="dk1"/>
              </a:solidFill>
              <a:latin typeface="+mn-lt"/>
              <a:ea typeface="+mn-ea"/>
              <a:cs typeface="+mn-cs"/>
            </a:rPr>
            <a:t>Tasks:</a:t>
          </a:r>
          <a:endParaRPr lang="en-CA" sz="1400" b="1" baseline="0">
            <a:solidFill>
              <a:schemeClr val="dk1"/>
            </a:solidFill>
            <a:latin typeface="+mn-lt"/>
            <a:ea typeface="+mn-ea"/>
            <a:cs typeface="+mn-cs"/>
          </a:endParaRPr>
        </a:p>
        <a:p>
          <a:endParaRPr lang="en-CA" sz="1100" baseline="0">
            <a:solidFill>
              <a:schemeClr val="dk1"/>
            </a:solidFill>
            <a:latin typeface="+mn-lt"/>
            <a:ea typeface="+mn-ea"/>
            <a:cs typeface="+mn-cs"/>
          </a:endParaRPr>
        </a:p>
        <a:p>
          <a:r>
            <a:rPr lang="en-CA" sz="1100" baseline="0">
              <a:solidFill>
                <a:schemeClr val="dk1"/>
              </a:solidFill>
              <a:latin typeface="+mn-lt"/>
              <a:ea typeface="+mn-ea"/>
              <a:cs typeface="+mn-cs"/>
            </a:rPr>
            <a:t>Use the following information  to complete the models in </a:t>
          </a:r>
          <a:br>
            <a:rPr lang="en-CA" sz="1100" baseline="0">
              <a:solidFill>
                <a:schemeClr val="dk1"/>
              </a:solidFill>
              <a:latin typeface="+mn-lt"/>
              <a:ea typeface="+mn-ea"/>
              <a:cs typeface="+mn-cs"/>
            </a:rPr>
          </a:br>
          <a:r>
            <a:rPr lang="en-CA" sz="1100" baseline="0">
              <a:solidFill>
                <a:schemeClr val="dk1"/>
              </a:solidFill>
              <a:latin typeface="+mn-lt"/>
              <a:ea typeface="+mn-ea"/>
              <a:cs typeface="+mn-cs"/>
            </a:rPr>
            <a:t>Customer_Rewards-Model-1 and Customer_Rewards-Model-2</a:t>
          </a:r>
          <a:endParaRPr lang="en-CA" sz="1100" baseline="0">
            <a:solidFill>
              <a:schemeClr val="dk1"/>
            </a:solidFill>
            <a:latin typeface="+mn-lt"/>
            <a:ea typeface="+mn-ea"/>
            <a:cs typeface="+mn-cs"/>
          </a:endParaRPr>
        </a:p>
        <a:p>
          <a:endParaRPr lang="en-CA" sz="1100" baseline="0">
            <a:solidFill>
              <a:schemeClr val="dk1"/>
            </a:solidFill>
            <a:latin typeface="+mn-lt"/>
            <a:ea typeface="+mn-ea"/>
            <a:cs typeface="+mn-cs"/>
          </a:endParaRPr>
        </a:p>
        <a:p>
          <a:pPr eaLnBrk="1" fontAlgn="auto" latinLnBrk="0" hangingPunct="1"/>
          <a:r>
            <a:rPr lang="en-CA" sz="1100" b="1" baseline="0">
              <a:solidFill>
                <a:schemeClr val="dk1"/>
              </a:solidFill>
              <a:effectLst/>
              <a:latin typeface="+mn-lt"/>
              <a:ea typeface="+mn-ea"/>
              <a:cs typeface="+mn-cs"/>
            </a:rPr>
            <a:t>Description of Inactive &amp; Loyal Customers :</a:t>
          </a:r>
          <a:endParaRPr lang="en-CA" sz="1100" b="1" baseline="0">
            <a:solidFill>
              <a:schemeClr val="dk1"/>
            </a:solidFill>
            <a:effectLst/>
            <a:latin typeface="+mn-lt"/>
            <a:ea typeface="+mn-ea"/>
            <a:cs typeface="+mn-cs"/>
          </a:endParaRPr>
        </a:p>
        <a:p>
          <a:pPr eaLnBrk="1" fontAlgn="auto" latinLnBrk="0" hangingPunct="1"/>
          <a:endParaRPr lang="en-CA">
            <a:effectLst/>
          </a:endParaRPr>
        </a:p>
        <a:p>
          <a:pPr eaLnBrk="1" fontAlgn="auto" latinLnBrk="0" hangingPunct="1"/>
          <a:r>
            <a:rPr lang="en-CA" sz="1100" baseline="0">
              <a:solidFill>
                <a:schemeClr val="dk1"/>
              </a:solidFill>
              <a:effectLst/>
              <a:latin typeface="+mn-lt"/>
              <a:ea typeface="+mn-ea"/>
              <a:cs typeface="+mn-cs"/>
            </a:rPr>
            <a:t>- Inactive customers are defined as those with 12 months or longer since their last purchase.</a:t>
          </a:r>
          <a:endParaRPr lang="en-CA">
            <a:effectLst/>
          </a:endParaRPr>
        </a:p>
        <a:p>
          <a:pPr eaLnBrk="1" fontAlgn="auto" latinLnBrk="0" hangingPunct="1"/>
          <a:endParaRPr lang="en-CA" sz="1100" baseline="0">
            <a:solidFill>
              <a:schemeClr val="dk1"/>
            </a:solidFill>
            <a:effectLst/>
            <a:latin typeface="+mn-lt"/>
            <a:ea typeface="+mn-ea"/>
            <a:cs typeface="+mn-cs"/>
          </a:endParaRPr>
        </a:p>
        <a:p>
          <a:pPr eaLnBrk="1" fontAlgn="auto" latinLnBrk="0" hangingPunct="1"/>
          <a:r>
            <a:rPr lang="en-CA" sz="1100" baseline="0">
              <a:solidFill>
                <a:schemeClr val="dk1"/>
              </a:solidFill>
              <a:effectLst/>
              <a:latin typeface="+mn-lt"/>
              <a:ea typeface="+mn-ea"/>
              <a:cs typeface="+mn-cs"/>
            </a:rPr>
            <a:t>- Loyal customers are defined as those with 3 or more years of purchasing OR those who spent $1000 or more in the last year.</a:t>
          </a:r>
          <a:endParaRPr lang="en-CA" sz="1100" baseline="0">
            <a:solidFill>
              <a:schemeClr val="dk1"/>
            </a:solidFill>
            <a:effectLst/>
            <a:latin typeface="+mn-lt"/>
            <a:ea typeface="+mn-ea"/>
            <a:cs typeface="+mn-cs"/>
          </a:endParaRPr>
        </a:p>
        <a:p>
          <a:pPr eaLnBrk="1" fontAlgn="auto" latinLnBrk="0" hangingPunct="1"/>
          <a:endParaRPr lang="en-CA">
            <a:effectLst/>
          </a:endParaRPr>
        </a:p>
        <a:p>
          <a:r>
            <a:rPr lang="en-CA" sz="1100" b="1" baseline="0">
              <a:solidFill>
                <a:schemeClr val="dk1"/>
              </a:solidFill>
              <a:effectLst/>
              <a:latin typeface="+mn-lt"/>
              <a:ea typeface="+mn-ea"/>
              <a:cs typeface="+mn-cs"/>
            </a:rPr>
            <a:t>Customer Rewards are determined as follows:</a:t>
          </a:r>
          <a:endParaRPr lang="en-CA" sz="1100" b="1" baseline="0">
            <a:solidFill>
              <a:schemeClr val="dk1"/>
            </a:solidFill>
            <a:effectLst/>
            <a:latin typeface="+mn-lt"/>
            <a:ea typeface="+mn-ea"/>
            <a:cs typeface="+mn-cs"/>
          </a:endParaRPr>
        </a:p>
        <a:p>
          <a:endParaRPr lang="en-CA" b="1">
            <a:effectLst/>
          </a:endParaRPr>
        </a:p>
        <a:p>
          <a:pPr eaLnBrk="1" fontAlgn="auto" latinLnBrk="0" hangingPunct="1"/>
          <a:r>
            <a:rPr lang="en-CA" sz="1100" baseline="0">
              <a:solidFill>
                <a:schemeClr val="dk1"/>
              </a:solidFill>
              <a:effectLst/>
              <a:latin typeface="+mn-lt"/>
              <a:ea typeface="+mn-ea"/>
              <a:cs typeface="+mn-cs"/>
            </a:rPr>
            <a:t>   - Either "10% off" (default value), OR "40% off" for Loyal customers OR "25% off" for Inactive customers.</a:t>
          </a:r>
          <a:endParaRPr lang="en-CA">
            <a:effectLst/>
          </a:endParaRPr>
        </a:p>
        <a:p>
          <a:pPr eaLnBrk="1" fontAlgn="auto" latinLnBrk="0" hangingPunct="1"/>
          <a:r>
            <a:rPr lang="en-CA" sz="1100" baseline="0">
              <a:solidFill>
                <a:schemeClr val="dk1"/>
              </a:solidFill>
              <a:effectLst/>
              <a:latin typeface="+mn-lt"/>
              <a:ea typeface="+mn-ea"/>
              <a:cs typeface="+mn-cs"/>
            </a:rPr>
            <a:t>  </a:t>
          </a:r>
          <a:endParaRPr lang="en-CA" sz="1100" baseline="0">
            <a:solidFill>
              <a:schemeClr val="dk1"/>
            </a:solidFill>
            <a:effectLst/>
            <a:latin typeface="+mn-lt"/>
            <a:ea typeface="+mn-ea"/>
            <a:cs typeface="+mn-cs"/>
          </a:endParaRPr>
        </a:p>
        <a:p>
          <a:pPr eaLnBrk="1" fontAlgn="auto" latinLnBrk="0" hangingPunct="1"/>
          <a:r>
            <a:rPr lang="en-CA" sz="1100" baseline="0">
              <a:solidFill>
                <a:schemeClr val="dk1"/>
              </a:solidFill>
              <a:effectLst/>
              <a:latin typeface="+mn-lt"/>
              <a:ea typeface="+mn-ea"/>
              <a:cs typeface="+mn-cs"/>
            </a:rPr>
            <a:t> - Every customer should get the maximum reward they're eligible for. For example, if a customer can get</a:t>
          </a:r>
          <a:br>
            <a:rPr lang="en-CA" sz="1100" baseline="0">
              <a:solidFill>
                <a:schemeClr val="dk1"/>
              </a:solidFill>
              <a:effectLst/>
              <a:latin typeface="+mn-lt"/>
              <a:ea typeface="+mn-ea"/>
              <a:cs typeface="+mn-cs"/>
            </a:rPr>
          </a:br>
          <a:r>
            <a:rPr lang="en-CA" sz="1100" baseline="0">
              <a:solidFill>
                <a:schemeClr val="dk1"/>
              </a:solidFill>
              <a:effectLst/>
              <a:latin typeface="+mn-lt"/>
              <a:ea typeface="+mn-ea"/>
              <a:cs typeface="+mn-cs"/>
            </a:rPr>
            <a:t>   the "40% off" or "25% off", he/she should get the "40% off".</a:t>
          </a:r>
          <a:endParaRPr lang="en-CA">
            <a:effectLst/>
          </a:endParaRPr>
        </a:p>
        <a:p>
          <a:endParaRPr lang="en-CA" sz="1100" baseline="0">
            <a:solidFill>
              <a:schemeClr val="dk1"/>
            </a:solidFill>
            <a:latin typeface="+mn-lt"/>
            <a:ea typeface="+mn-ea"/>
            <a:cs typeface="+mn-cs"/>
          </a:endParaRPr>
        </a:p>
        <a:p>
          <a:endParaRPr lang="en-CA" sz="1100" baseline="0">
            <a:solidFill>
              <a:schemeClr val="dk1"/>
            </a:solidFill>
            <a:latin typeface="+mn-lt"/>
            <a:ea typeface="+mn-ea"/>
            <a:cs typeface="+mn-cs"/>
          </a:endParaRPr>
        </a:p>
        <a:p>
          <a:r>
            <a:rPr lang="en-CA" sz="1100" baseline="0">
              <a:solidFill>
                <a:schemeClr val="dk1"/>
              </a:solidFill>
              <a:effectLst/>
              <a:latin typeface="+mn-lt"/>
              <a:ea typeface="+mn-ea"/>
              <a:cs typeface="+mn-cs"/>
            </a:rPr>
            <a:t>In the Customer_Rewards -Model -1 worksheet:</a:t>
          </a:r>
          <a:endParaRPr lang="en-CA">
            <a:effectLst/>
          </a:endParaRPr>
        </a:p>
        <a:p>
          <a:r>
            <a:rPr lang="en-CA" sz="1100" baseline="0">
              <a:solidFill>
                <a:schemeClr val="dk1"/>
              </a:solidFill>
              <a:effectLst/>
              <a:latin typeface="+mn-lt"/>
              <a:ea typeface="+mn-ea"/>
              <a:cs typeface="+mn-cs"/>
            </a:rPr>
            <a:t>1. Format column C as a currency.</a:t>
          </a:r>
          <a:endParaRPr lang="en-CA">
            <a:effectLst/>
          </a:endParaRPr>
        </a:p>
        <a:p>
          <a:r>
            <a:rPr lang="en-CA" sz="1100" baseline="0">
              <a:solidFill>
                <a:schemeClr val="dk1"/>
              </a:solidFill>
              <a:effectLst/>
              <a:latin typeface="+mn-lt"/>
              <a:ea typeface="+mn-ea"/>
              <a:cs typeface="+mn-cs"/>
            </a:rPr>
            <a:t>2. Use appropriate conditional functions (nested IF statements)  to fill column E . </a:t>
          </a:r>
          <a:endParaRPr lang="en-CA">
            <a:effectLst/>
          </a:endParaRPr>
        </a:p>
        <a:p>
          <a:pPr eaLnBrk="1" fontAlgn="auto" latinLnBrk="0" hangingPunct="1"/>
          <a:endParaRPr lang="en-CA" sz="1100" baseline="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defRPr/>
          </a:pPr>
          <a:endParaRPr lang="en-CA" sz="1100" baseline="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defRPr/>
          </a:pPr>
          <a:r>
            <a:rPr lang="en-CA" sz="1100" baseline="0">
              <a:solidFill>
                <a:schemeClr val="dk1"/>
              </a:solidFill>
              <a:effectLst/>
              <a:latin typeface="+mn-lt"/>
              <a:ea typeface="+mn-ea"/>
              <a:cs typeface="+mn-cs"/>
            </a:rPr>
            <a:t>In the Customer_Rewards -Model -2 worksheet:</a:t>
          </a:r>
          <a:endParaRPr lang="en-CA">
            <a:effectLst/>
          </a:endParaRPr>
        </a:p>
        <a:p>
          <a:endParaRPr lang="en-CA" sz="1100" baseline="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defRPr/>
          </a:pPr>
          <a:r>
            <a:rPr lang="en-CA" sz="1100" baseline="0">
              <a:solidFill>
                <a:schemeClr val="dk1"/>
              </a:solidFill>
              <a:effectLst/>
              <a:latin typeface="+mn-lt"/>
              <a:ea typeface="+mn-ea"/>
              <a:cs typeface="+mn-cs"/>
            </a:rPr>
            <a:t>1. Format column C as a currency.</a:t>
          </a:r>
          <a:endParaRPr lang="en-CA">
            <a:effectLst/>
          </a:endParaRPr>
        </a:p>
        <a:p>
          <a:r>
            <a:rPr lang="en-CA" sz="1100" baseline="0">
              <a:solidFill>
                <a:schemeClr val="dk1"/>
              </a:solidFill>
              <a:effectLst/>
              <a:latin typeface="+mn-lt"/>
              <a:ea typeface="+mn-ea"/>
              <a:cs typeface="+mn-cs"/>
            </a:rPr>
            <a:t>2. Use appropriate logical functions (=, &lt;&gt;, &gt;, &gt;=, &lt;, &lt;=, AND, OR, NOT etc.) to fill columns E and F.</a:t>
          </a:r>
          <a:endParaRPr lang="en-CA">
            <a:effectLst/>
          </a:endParaRPr>
        </a:p>
        <a:p>
          <a:r>
            <a:rPr lang="en-CA" sz="1100" baseline="0">
              <a:solidFill>
                <a:schemeClr val="dk1"/>
              </a:solidFill>
              <a:effectLst/>
              <a:latin typeface="+mn-lt"/>
              <a:ea typeface="+mn-ea"/>
              <a:cs typeface="+mn-cs"/>
            </a:rPr>
            <a:t>3. Use appropriate conditional functions (nested IF statements) to fill column G. You should make use of the</a:t>
          </a:r>
          <a:br>
            <a:rPr lang="en-CA" sz="1100" baseline="0">
              <a:solidFill>
                <a:schemeClr val="dk1"/>
              </a:solidFill>
              <a:effectLst/>
              <a:latin typeface="+mn-lt"/>
              <a:ea typeface="+mn-ea"/>
              <a:cs typeface="+mn-cs"/>
            </a:rPr>
          </a:br>
          <a:r>
            <a:rPr lang="en-CA" sz="1100" baseline="0">
              <a:solidFill>
                <a:schemeClr val="dk1"/>
              </a:solidFill>
              <a:effectLst/>
              <a:latin typeface="+mn-lt"/>
              <a:ea typeface="+mn-ea"/>
              <a:cs typeface="+mn-cs"/>
            </a:rPr>
            <a:t>     values derived in columns E and F in the previous step.</a:t>
          </a:r>
          <a:endParaRPr lang="en-CA" sz="1100" baseline="0">
            <a:solidFill>
              <a:schemeClr val="dk1"/>
            </a:solidFill>
            <a:effectLst/>
            <a:latin typeface="+mn-lt"/>
            <a:ea typeface="+mn-ea"/>
            <a:cs typeface="+mn-cs"/>
          </a:endParaRPr>
        </a:p>
        <a:p>
          <a:r>
            <a:rPr lang="en-CA" sz="1100" baseline="0">
              <a:solidFill>
                <a:schemeClr val="dk1"/>
              </a:solidFill>
              <a:effectLst/>
              <a:latin typeface="+mn-lt"/>
              <a:ea typeface="+mn-ea"/>
              <a:cs typeface="+mn-cs"/>
            </a:rPr>
            <a:t>4. Use appropriate conditional functions to fill cells J2, J3, J4, and J5. For this part,</a:t>
          </a:r>
          <a:br>
            <a:rPr lang="en-CA" sz="1100" baseline="0">
              <a:solidFill>
                <a:schemeClr val="dk1"/>
              </a:solidFill>
              <a:effectLst/>
              <a:latin typeface="+mn-lt"/>
              <a:ea typeface="+mn-ea"/>
              <a:cs typeface="+mn-cs"/>
            </a:rPr>
          </a:br>
          <a:r>
            <a:rPr lang="en-CA" sz="1100" baseline="0">
              <a:solidFill>
                <a:schemeClr val="dk1"/>
              </a:solidFill>
              <a:effectLst/>
              <a:latin typeface="+mn-lt"/>
              <a:ea typeface="+mn-ea"/>
              <a:cs typeface="+mn-cs"/>
            </a:rPr>
            <a:t>     you can use the results from columns E, F, </a:t>
          </a:r>
          <a:r>
            <a:rPr lang="en-CA" sz="1000" baseline="0">
              <a:solidFill>
                <a:schemeClr val="dk1"/>
              </a:solidFill>
              <a:effectLst/>
              <a:latin typeface="+mn-lt"/>
              <a:ea typeface="+mn-ea"/>
              <a:cs typeface="+mn-cs"/>
            </a:rPr>
            <a:t>or </a:t>
          </a:r>
          <a:r>
            <a:rPr lang="en-CA" sz="1100" baseline="0">
              <a:solidFill>
                <a:schemeClr val="dk1"/>
              </a:solidFill>
              <a:effectLst/>
              <a:latin typeface="+mn-lt"/>
              <a:ea typeface="+mn-ea"/>
              <a:cs typeface="+mn-cs"/>
            </a:rPr>
            <a:t>G if you wish.</a:t>
          </a:r>
          <a:endParaRPr lang="en-CA">
            <a:effectLst/>
          </a:endParaRPr>
        </a:p>
        <a:p>
          <a:endParaRPr lang="en-CA">
            <a:effectLst/>
          </a:endParaRPr>
        </a:p>
        <a:p>
          <a:endParaRPr lang="en-CA" sz="1100" baseline="0">
            <a:solidFill>
              <a:schemeClr val="dk1"/>
            </a:solidFill>
            <a:latin typeface="+mn-lt"/>
            <a:ea typeface="+mn-ea"/>
            <a:cs typeface="+mn-cs"/>
          </a:endParaRPr>
        </a:p>
        <a:p>
          <a:endParaRPr lang="en-CA" sz="1100" baseline="0">
            <a:solidFill>
              <a:schemeClr val="dk1"/>
            </a:solidFill>
            <a:latin typeface="+mn-lt"/>
            <a:ea typeface="+mn-ea"/>
            <a:cs typeface="+mn-cs"/>
          </a:endParaRPr>
        </a:p>
        <a:p>
          <a:endParaRPr lang="en-CA" sz="1100" baseline="0">
            <a:solidFill>
              <a:schemeClr val="dk1"/>
            </a:solidFill>
            <a:latin typeface="+mn-lt"/>
            <a:ea typeface="+mn-ea"/>
            <a:cs typeface="+mn-cs"/>
          </a:endParaRPr>
        </a:p>
        <a:p>
          <a:endParaRPr lang="en-CA" sz="1100" baseline="0">
            <a:solidFill>
              <a:schemeClr val="dk1"/>
            </a:solidFill>
            <a:latin typeface="+mn-lt"/>
            <a:ea typeface="+mn-ea"/>
            <a:cs typeface="+mn-cs"/>
          </a:endParaRPr>
        </a:p>
      </xdr:txBody>
    </xdr:sp>
    <xdr:clientData/>
  </xdr:twoCellAnchor>
  <xdr:twoCellAnchor>
    <xdr:from>
      <xdr:col>12</xdr:col>
      <xdr:colOff>304800</xdr:colOff>
      <xdr:row>16</xdr:row>
      <xdr:rowOff>9525</xdr:rowOff>
    </xdr:from>
    <xdr:to>
      <xdr:col>23</xdr:col>
      <xdr:colOff>285750</xdr:colOff>
      <xdr:row>33</xdr:row>
      <xdr:rowOff>9525</xdr:rowOff>
    </xdr:to>
    <xdr:sp>
      <xdr:nvSpPr>
        <xdr:cNvPr id="3" name="TextBox 2"/>
        <xdr:cNvSpPr txBox="1"/>
      </xdr:nvSpPr>
      <xdr:spPr>
        <a:xfrm>
          <a:off x="8534400" y="2752725"/>
          <a:ext cx="7524750" cy="2914650"/>
        </a:xfrm>
        <a:prstGeom prst="rect">
          <a:avLst/>
        </a:prstGeom>
        <a:noFill/>
        <a:extLst>
          <a:ext uri="{909E8E84-426E-40DD-AFC4-6F175D3DCCD1}">
            <a14:hiddenFill xmlns:a14="http://schemas.microsoft.com/office/drawing/2010/main">
              <a:solidFill>
                <a:srgbClr val="FFFF00"/>
              </a:solidFill>
            </a14:hiddenFill>
          </a:ext>
        </a:extLst>
      </xdr:spPr>
      <xdr:style>
        <a:lnRef idx="1">
          <a:schemeClr val="accent1"/>
        </a:lnRef>
        <a:fillRef idx="2">
          <a:schemeClr val="accent1"/>
        </a:fillRef>
        <a:effectRef idx="1">
          <a:schemeClr val="accent1"/>
        </a:effectRef>
        <a:fontRef idx="minor">
          <a:schemeClr val="dk1"/>
        </a:fontRef>
      </xdr:style>
      <xdr:txBody>
        <a:bodyPr vertOverflow="clip" wrap="square" rtlCol="0" anchor="t"/>
        <a:lstStyle/>
        <a:p>
          <a:r>
            <a:rPr lang="en-CA" sz="1400" b="1" baseline="0">
              <a:solidFill>
                <a:schemeClr val="accent3">
                  <a:lumMod val="75000"/>
                </a:schemeClr>
              </a:solidFill>
              <a:latin typeface="+mn-lt"/>
              <a:ea typeface="+mn-ea"/>
              <a:cs typeface="+mn-cs"/>
            </a:rPr>
            <a:t>Hints:</a:t>
          </a:r>
          <a:br>
            <a:rPr lang="en-CA" sz="1400" b="1" baseline="0">
              <a:solidFill>
                <a:schemeClr val="accent3">
                  <a:lumMod val="75000"/>
                </a:schemeClr>
              </a:solidFill>
              <a:latin typeface="+mn-lt"/>
              <a:ea typeface="+mn-ea"/>
              <a:cs typeface="+mn-cs"/>
            </a:rPr>
          </a:br>
          <a:r>
            <a:rPr lang="en-CA" sz="1000" b="1" i="1" baseline="0">
              <a:solidFill>
                <a:schemeClr val="accent3">
                  <a:lumMod val="75000"/>
                </a:schemeClr>
              </a:solidFill>
              <a:latin typeface="+mn-lt"/>
              <a:ea typeface="+mn-ea"/>
              <a:cs typeface="+mn-cs"/>
            </a:rPr>
            <a:t>You should try to solve the problems without these hints, but if needed, click this box and change its background color to reveal some hints.</a:t>
          </a:r>
          <a:endParaRPr lang="en-CA" sz="1000" b="1" i="1" baseline="0">
            <a:solidFill>
              <a:schemeClr val="accent3">
                <a:lumMod val="75000"/>
              </a:schemeClr>
            </a:solidFill>
            <a:latin typeface="+mn-lt"/>
            <a:ea typeface="+mn-ea"/>
            <a:cs typeface="+mn-cs"/>
          </a:endParaRPr>
        </a:p>
        <a:p>
          <a:endParaRPr lang="en-CA" sz="1100" baseline="0">
            <a:solidFill>
              <a:schemeClr val="accent3">
                <a:lumMod val="75000"/>
              </a:schemeClr>
            </a:solidFill>
            <a:latin typeface="+mn-lt"/>
            <a:ea typeface="+mn-ea"/>
            <a:cs typeface="+mn-cs"/>
          </a:endParaRPr>
        </a:p>
        <a:p>
          <a:r>
            <a:rPr lang="en-CA" sz="1200" b="1" baseline="0">
              <a:solidFill>
                <a:schemeClr val="tx1"/>
              </a:solidFill>
              <a:latin typeface="+mn-lt"/>
              <a:ea typeface="+mn-ea"/>
              <a:cs typeface="+mn-cs"/>
            </a:rPr>
            <a:t>For Model-1, you need to use nested IF statements. Make sure that the order of your IF statements makes sense.</a:t>
          </a:r>
          <a:endParaRPr lang="en-CA" sz="1200" b="1" baseline="0">
            <a:solidFill>
              <a:schemeClr val="tx1"/>
            </a:solidFill>
            <a:latin typeface="+mn-lt"/>
            <a:ea typeface="+mn-ea"/>
            <a:cs typeface="+mn-cs"/>
          </a:endParaRPr>
        </a:p>
        <a:p>
          <a:endParaRPr lang="en-CA" sz="1200" b="1" baseline="0">
            <a:solidFill>
              <a:schemeClr val="tx1"/>
            </a:solidFill>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defRPr/>
          </a:pPr>
          <a:r>
            <a:rPr lang="en-CA" sz="1200" b="1" baseline="0">
              <a:solidFill>
                <a:schemeClr val="tx1"/>
              </a:solidFill>
              <a:latin typeface="+mn-lt"/>
              <a:ea typeface="+mn-ea"/>
              <a:cs typeface="+mn-cs"/>
            </a:rPr>
            <a:t>For Model-2, column G, you will use nested IF statements, and use the values in columns E and F as the criteria (TRUE, FALSE). </a:t>
          </a:r>
          <a:r>
            <a:rPr kumimoji="0" lang="en-CA" sz="1200" b="1" i="0" u="none" strike="noStrike" kern="0" cap="none" spc="0" normalizeH="0" baseline="0" noProof="0">
              <a:ln>
                <a:noFill/>
              </a:ln>
              <a:solidFill>
                <a:prstClr val="black"/>
              </a:solidFill>
              <a:effectLst/>
              <a:uLnTx/>
              <a:uFillTx/>
              <a:latin typeface="+mn-lt"/>
              <a:ea typeface="+mn-ea"/>
              <a:cs typeface="+mn-cs"/>
            </a:rPr>
            <a:t>Make sure that the order of your IF statements makes sense.</a:t>
          </a:r>
          <a:endParaRPr kumimoji="0" lang="en-CA" sz="1200" b="1" i="0" u="none" strike="noStrike" kern="0" cap="none" spc="0" normalizeH="0" baseline="0" noProof="0">
            <a:ln>
              <a:noFill/>
            </a:ln>
            <a:solidFill>
              <a:prstClr val="black"/>
            </a:solidFill>
            <a:effectLst/>
            <a:uLnTx/>
            <a:uFillTx/>
            <a:latin typeface="+mn-lt"/>
            <a:ea typeface="+mn-ea"/>
            <a:cs typeface="+mn-cs"/>
          </a:endParaRPr>
        </a:p>
        <a:p>
          <a:endParaRPr lang="en-CA" sz="1200" b="1" baseline="0">
            <a:solidFill>
              <a:schemeClr val="tx1"/>
            </a:solidFill>
            <a:latin typeface="+mn-lt"/>
            <a:ea typeface="+mn-ea"/>
            <a:cs typeface="+mn-cs"/>
          </a:endParaRPr>
        </a:p>
        <a:p>
          <a:endParaRPr lang="en-CA" sz="1200" b="1" baseline="0">
            <a:solidFill>
              <a:schemeClr val="tx1"/>
            </a:solidFill>
            <a:latin typeface="+mn-lt"/>
            <a:ea typeface="+mn-ea"/>
            <a:cs typeface="+mn-cs"/>
          </a:endParaRPr>
        </a:p>
        <a:p>
          <a:r>
            <a:rPr lang="en-CA" sz="1200" b="1" baseline="0">
              <a:solidFill>
                <a:schemeClr val="tx1"/>
              </a:solidFill>
              <a:latin typeface="+mn-lt"/>
              <a:ea typeface="+mn-ea"/>
              <a:cs typeface="+mn-cs"/>
            </a:rPr>
            <a:t>For Model-2, column J, you will use conditional functions such as COUNTIF, SUMIF, AVERAGEIF, COUNTIFS. It's best to use the dialog box for these functions if you find yourself stuck in completing the parameters of these functions.</a:t>
          </a:r>
          <a:endParaRPr lang="en-CA" sz="1200" b="1" baseline="0">
            <a:solidFill>
              <a:schemeClr val="tx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I38" sqref="I38"/>
    </sheetView>
  </sheetViews>
  <sheetFormatPr defaultColWidth="9" defaultRowHeight="13.5"/>
  <sheetData/>
  <pageMargins left="0.7" right="0.7" top="0.75" bottom="0.75" header="0.3" footer="0.3"/>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zoomScale="110" zoomScaleNormal="110" workbookViewId="0">
      <selection activeCell="I16" sqref="I16"/>
    </sheetView>
  </sheetViews>
  <sheetFormatPr defaultColWidth="9" defaultRowHeight="13.5" outlineLevelCol="5"/>
  <cols>
    <col min="1" max="1" width="19.1416666666667" customWidth="1"/>
    <col min="2" max="2" width="10.5666666666667" customWidth="1"/>
    <col min="3" max="3" width="8.85833333333333" customWidth="1"/>
    <col min="4" max="4" width="13.1416666666667" customWidth="1"/>
    <col min="5" max="5" width="16.8583333333333" customWidth="1"/>
    <col min="7" max="17" width="8.28333333333333" customWidth="1"/>
  </cols>
  <sheetData>
    <row r="1" ht="54" spans="1:6">
      <c r="A1" s="2" t="s">
        <v>0</v>
      </c>
      <c r="B1" s="3" t="s">
        <v>1</v>
      </c>
      <c r="C1" s="3" t="s">
        <v>2</v>
      </c>
      <c r="D1" s="3" t="s">
        <v>3</v>
      </c>
      <c r="E1" s="3" t="s">
        <v>4</v>
      </c>
      <c r="F1" s="5"/>
    </row>
    <row r="2" spans="1:6">
      <c r="A2" s="5" t="s">
        <v>5</v>
      </c>
      <c r="B2" s="5">
        <v>3</v>
      </c>
      <c r="C2" s="6">
        <v>500</v>
      </c>
      <c r="D2" s="5">
        <v>4</v>
      </c>
      <c r="E2" s="8" t="str">
        <f>IF(OR(C2&gt;1000,B2&gt;=3),"40",IF(D2&gt;=12,"25","10"))</f>
        <v>40</v>
      </c>
      <c r="F2" s="5"/>
    </row>
    <row r="3" spans="1:6">
      <c r="A3" s="5" t="s">
        <v>6</v>
      </c>
      <c r="B3" s="5">
        <v>1</v>
      </c>
      <c r="C3" s="6">
        <v>1200</v>
      </c>
      <c r="D3" s="5">
        <v>2</v>
      </c>
      <c r="E3" s="8" t="str">
        <f t="shared" ref="E3:E26" si="0">IF(OR(C3&gt;1000,B3&gt;=3),"40",IF(D3&gt;=12,"25","10"))</f>
        <v>40</v>
      </c>
      <c r="F3" s="5"/>
    </row>
    <row r="4" spans="1:6">
      <c r="A4" s="5" t="s">
        <v>7</v>
      </c>
      <c r="B4" s="5">
        <v>2</v>
      </c>
      <c r="C4" s="6">
        <v>200</v>
      </c>
      <c r="D4" s="5">
        <v>16</v>
      </c>
      <c r="E4" s="8" t="str">
        <f t="shared" si="0"/>
        <v>25</v>
      </c>
      <c r="F4" s="5"/>
    </row>
    <row r="5" spans="1:6">
      <c r="A5" s="5" t="s">
        <v>8</v>
      </c>
      <c r="B5" s="5">
        <v>0.5</v>
      </c>
      <c r="C5" s="6">
        <v>0</v>
      </c>
      <c r="D5" s="5">
        <v>3</v>
      </c>
      <c r="E5" s="8" t="str">
        <f t="shared" si="0"/>
        <v>10</v>
      </c>
      <c r="F5" s="5"/>
    </row>
    <row r="6" spans="1:6">
      <c r="A6" s="5" t="s">
        <v>9</v>
      </c>
      <c r="B6" s="5">
        <v>2</v>
      </c>
      <c r="C6" s="6">
        <v>400</v>
      </c>
      <c r="D6" s="5">
        <v>1</v>
      </c>
      <c r="E6" s="8" t="str">
        <f t="shared" si="0"/>
        <v>10</v>
      </c>
      <c r="F6" s="5"/>
    </row>
    <row r="7" spans="1:6">
      <c r="A7" s="5" t="s">
        <v>10</v>
      </c>
      <c r="B7" s="5">
        <v>7</v>
      </c>
      <c r="C7" s="6">
        <v>1400</v>
      </c>
      <c r="D7" s="5">
        <v>5</v>
      </c>
      <c r="E7" s="8" t="str">
        <f t="shared" si="0"/>
        <v>40</v>
      </c>
      <c r="F7" s="5"/>
    </row>
    <row r="8" spans="1:6">
      <c r="A8" s="5" t="s">
        <v>11</v>
      </c>
      <c r="B8" s="5">
        <v>0.25</v>
      </c>
      <c r="C8" s="6">
        <v>0</v>
      </c>
      <c r="D8" s="5">
        <v>2</v>
      </c>
      <c r="E8" s="8" t="str">
        <f t="shared" si="0"/>
        <v>10</v>
      </c>
      <c r="F8" s="5"/>
    </row>
    <row r="9" spans="1:6">
      <c r="A9" s="5" t="s">
        <v>12</v>
      </c>
      <c r="B9" s="5">
        <v>3</v>
      </c>
      <c r="C9" s="6">
        <v>125</v>
      </c>
      <c r="D9" s="5">
        <v>6</v>
      </c>
      <c r="E9" s="8" t="str">
        <f t="shared" si="0"/>
        <v>40</v>
      </c>
      <c r="F9" s="5"/>
    </row>
    <row r="10" spans="1:6">
      <c r="A10" s="5" t="s">
        <v>13</v>
      </c>
      <c r="B10" s="5">
        <v>4</v>
      </c>
      <c r="C10" s="6">
        <v>1200</v>
      </c>
      <c r="D10" s="5">
        <v>2</v>
      </c>
      <c r="E10" s="8" t="str">
        <f t="shared" si="0"/>
        <v>40</v>
      </c>
      <c r="F10" s="5"/>
    </row>
    <row r="11" spans="1:6">
      <c r="A11" s="5" t="s">
        <v>14</v>
      </c>
      <c r="B11" s="5">
        <v>8</v>
      </c>
      <c r="C11" s="6">
        <v>450</v>
      </c>
      <c r="D11" s="5">
        <v>7</v>
      </c>
      <c r="E11" s="8" t="str">
        <f t="shared" si="0"/>
        <v>40</v>
      </c>
      <c r="F11" s="5"/>
    </row>
    <row r="12" spans="1:6">
      <c r="A12" s="5" t="s">
        <v>15</v>
      </c>
      <c r="B12" s="5">
        <v>2</v>
      </c>
      <c r="C12" s="6">
        <v>200</v>
      </c>
      <c r="D12" s="5">
        <v>9</v>
      </c>
      <c r="E12" s="8" t="str">
        <f t="shared" si="0"/>
        <v>10</v>
      </c>
      <c r="F12" s="5"/>
    </row>
    <row r="13" spans="1:6">
      <c r="A13" s="5" t="s">
        <v>16</v>
      </c>
      <c r="B13" s="5">
        <v>7</v>
      </c>
      <c r="C13" s="6">
        <v>0</v>
      </c>
      <c r="D13" s="5">
        <v>24</v>
      </c>
      <c r="E13" s="8" t="str">
        <f t="shared" si="0"/>
        <v>40</v>
      </c>
      <c r="F13" s="5"/>
    </row>
    <row r="14" spans="1:6">
      <c r="A14" s="5" t="s">
        <v>17</v>
      </c>
      <c r="B14" s="5">
        <v>9</v>
      </c>
      <c r="C14" s="6">
        <v>1100</v>
      </c>
      <c r="D14" s="5">
        <v>2</v>
      </c>
      <c r="E14" s="8" t="str">
        <f t="shared" si="0"/>
        <v>40</v>
      </c>
      <c r="F14" s="5"/>
    </row>
    <row r="15" spans="1:6">
      <c r="A15" s="5" t="s">
        <v>18</v>
      </c>
      <c r="B15" s="5">
        <v>3</v>
      </c>
      <c r="C15" s="6">
        <v>275</v>
      </c>
      <c r="D15" s="5">
        <v>6</v>
      </c>
      <c r="E15" s="8" t="str">
        <f t="shared" si="0"/>
        <v>40</v>
      </c>
      <c r="F15" s="5"/>
    </row>
    <row r="16" spans="1:6">
      <c r="A16" s="5" t="s">
        <v>19</v>
      </c>
      <c r="B16" s="5">
        <v>1</v>
      </c>
      <c r="C16" s="6">
        <v>0</v>
      </c>
      <c r="D16" s="5">
        <v>14</v>
      </c>
      <c r="E16" s="8" t="str">
        <f t="shared" si="0"/>
        <v>25</v>
      </c>
      <c r="F16" s="5"/>
    </row>
    <row r="17" spans="1:6">
      <c r="A17" s="5" t="s">
        <v>20</v>
      </c>
      <c r="B17" s="5">
        <v>4</v>
      </c>
      <c r="C17" s="6">
        <v>300</v>
      </c>
      <c r="D17" s="5">
        <v>14</v>
      </c>
      <c r="E17" s="8" t="str">
        <f t="shared" si="0"/>
        <v>40</v>
      </c>
      <c r="F17" s="5"/>
    </row>
    <row r="18" spans="1:6">
      <c r="A18" s="5" t="s">
        <v>21</v>
      </c>
      <c r="B18" s="5">
        <v>3</v>
      </c>
      <c r="C18" s="6">
        <v>150</v>
      </c>
      <c r="D18" s="5">
        <v>11</v>
      </c>
      <c r="E18" s="8" t="str">
        <f t="shared" si="0"/>
        <v>40</v>
      </c>
      <c r="F18" s="5"/>
    </row>
    <row r="19" spans="1:6">
      <c r="A19" s="5" t="s">
        <v>22</v>
      </c>
      <c r="B19" s="5">
        <v>2</v>
      </c>
      <c r="C19" s="6">
        <v>600</v>
      </c>
      <c r="D19" s="5">
        <v>8</v>
      </c>
      <c r="E19" s="8" t="str">
        <f t="shared" si="0"/>
        <v>10</v>
      </c>
      <c r="F19" s="5"/>
    </row>
    <row r="20" spans="1:6">
      <c r="A20" s="5" t="s">
        <v>23</v>
      </c>
      <c r="B20" s="5">
        <v>1</v>
      </c>
      <c r="C20" s="6">
        <v>300</v>
      </c>
      <c r="D20" s="5">
        <v>15</v>
      </c>
      <c r="E20" s="8" t="str">
        <f t="shared" si="0"/>
        <v>25</v>
      </c>
      <c r="F20" s="5"/>
    </row>
    <row r="21" spans="1:6">
      <c r="A21" s="5" t="s">
        <v>24</v>
      </c>
      <c r="B21" s="5">
        <v>0.75</v>
      </c>
      <c r="C21" s="6">
        <v>150</v>
      </c>
      <c r="D21" s="5">
        <v>19</v>
      </c>
      <c r="E21" s="8" t="str">
        <f t="shared" si="0"/>
        <v>25</v>
      </c>
      <c r="F21" s="5"/>
    </row>
    <row r="22" spans="1:6">
      <c r="A22" s="5" t="s">
        <v>25</v>
      </c>
      <c r="B22" s="5">
        <v>1</v>
      </c>
      <c r="C22" s="6">
        <v>1200</v>
      </c>
      <c r="D22" s="5">
        <v>4</v>
      </c>
      <c r="E22" s="8" t="str">
        <f t="shared" si="0"/>
        <v>40</v>
      </c>
      <c r="F22" s="5"/>
    </row>
    <row r="23" spans="1:6">
      <c r="A23" s="5" t="s">
        <v>26</v>
      </c>
      <c r="B23" s="5">
        <v>2</v>
      </c>
      <c r="C23" s="6">
        <v>600</v>
      </c>
      <c r="D23" s="5">
        <v>22</v>
      </c>
      <c r="E23" s="8" t="str">
        <f t="shared" si="0"/>
        <v>25</v>
      </c>
      <c r="F23" s="5"/>
    </row>
    <row r="24" spans="1:6">
      <c r="A24" s="5" t="s">
        <v>27</v>
      </c>
      <c r="B24" s="5">
        <v>4</v>
      </c>
      <c r="C24" s="6">
        <v>250</v>
      </c>
      <c r="D24" s="5">
        <v>5</v>
      </c>
      <c r="E24" s="8" t="str">
        <f t="shared" si="0"/>
        <v>40</v>
      </c>
      <c r="F24" s="5"/>
    </row>
    <row r="25" spans="1:6">
      <c r="A25" s="5" t="s">
        <v>28</v>
      </c>
      <c r="B25" s="5">
        <v>2.5</v>
      </c>
      <c r="C25" s="6">
        <v>540</v>
      </c>
      <c r="D25" s="5">
        <v>4</v>
      </c>
      <c r="E25" s="8" t="str">
        <f t="shared" si="0"/>
        <v>10</v>
      </c>
      <c r="F25" s="5"/>
    </row>
    <row r="26" spans="1:6">
      <c r="A26" s="5" t="s">
        <v>29</v>
      </c>
      <c r="B26" s="5">
        <v>6</v>
      </c>
      <c r="C26" s="6">
        <v>1050</v>
      </c>
      <c r="D26" s="5">
        <v>11</v>
      </c>
      <c r="E26" s="8" t="str">
        <f t="shared" si="0"/>
        <v>40</v>
      </c>
      <c r="F26" s="5"/>
    </row>
  </sheetData>
  <pageMargins left="0.7" right="0.7" top="0.75" bottom="0.75" header="0.3" footer="0.3"/>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abSelected="1" zoomScale="110" zoomScaleNormal="110" workbookViewId="0">
      <selection activeCell="I6" sqref="I6"/>
    </sheetView>
  </sheetViews>
  <sheetFormatPr defaultColWidth="9" defaultRowHeight="13.5"/>
  <cols>
    <col min="1" max="1" width="19.1416666666667" customWidth="1"/>
    <col min="2" max="2" width="10.5666666666667" customWidth="1"/>
    <col min="3" max="3" width="8.85833333333333" customWidth="1"/>
    <col min="4" max="4" width="13" customWidth="1"/>
    <col min="5" max="5" width="18.2833333333333" customWidth="1"/>
    <col min="6" max="6" width="15.7083333333333" customWidth="1"/>
    <col min="7" max="7" width="16.8583333333333" customWidth="1"/>
    <col min="8" max="8" width="5.28333333333333" style="1" customWidth="1"/>
    <col min="9" max="9" width="66.5666666666667" customWidth="1"/>
    <col min="10" max="10" width="15.5666666666667" customWidth="1"/>
  </cols>
  <sheetData>
    <row r="1" ht="54" spans="1:8">
      <c r="A1" s="2" t="s">
        <v>0</v>
      </c>
      <c r="B1" s="3" t="s">
        <v>1</v>
      </c>
      <c r="C1" s="3" t="s">
        <v>2</v>
      </c>
      <c r="D1" s="3" t="s">
        <v>3</v>
      </c>
      <c r="E1" s="3" t="s">
        <v>30</v>
      </c>
      <c r="F1" s="3" t="s">
        <v>31</v>
      </c>
      <c r="G1" s="3" t="s">
        <v>4</v>
      </c>
      <c r="H1" s="4"/>
    </row>
    <row r="2" spans="1:10">
      <c r="A2" s="5" t="s">
        <v>5</v>
      </c>
      <c r="B2" s="5">
        <v>3</v>
      </c>
      <c r="C2" s="6">
        <v>500</v>
      </c>
      <c r="D2" s="5">
        <v>4</v>
      </c>
      <c r="E2" s="7" t="str">
        <f>IF(D2&gt;12,"True","False")</f>
        <v>False</v>
      </c>
      <c r="F2" s="7" t="str">
        <f>IF(OR(C2&gt;1000,B2&gt;=3),"True","false")</f>
        <v>True</v>
      </c>
      <c r="G2" s="8" t="str">
        <f>IF(OR(C2&gt;1000,B2&gt;=3),"40",IF(D2&gt;=12,"25","10"))</f>
        <v>40</v>
      </c>
      <c r="H2" s="4"/>
      <c r="I2" s="9" t="s">
        <v>32</v>
      </c>
      <c r="J2" s="7">
        <f>COUNTIFS($E$2:$E$26,"True",$F$2:$F$26,"True")</f>
        <v>0</v>
      </c>
    </row>
    <row r="3" spans="1:10">
      <c r="A3" s="5" t="s">
        <v>6</v>
      </c>
      <c r="B3" s="5">
        <v>1</v>
      </c>
      <c r="C3" s="6">
        <v>1200</v>
      </c>
      <c r="D3" s="5">
        <v>2</v>
      </c>
      <c r="E3" s="7" t="str">
        <f t="shared" ref="E3:E26" si="0">IF(D3&gt;12,"True","False")</f>
        <v>False</v>
      </c>
      <c r="F3" s="7" t="str">
        <f t="shared" ref="F3:F26" si="1">IF(OR(C3&gt;1000,B3&gt;=3),"True","false")</f>
        <v>True</v>
      </c>
      <c r="G3" s="8" t="str">
        <f t="shared" ref="G3:G26" si="2">IF(OR(C3&gt;1000,B3&gt;=3),"40",IF(D3&gt;=12,"25","10"))</f>
        <v>40</v>
      </c>
      <c r="H3" s="4"/>
      <c r="I3" s="9" t="s">
        <v>33</v>
      </c>
      <c r="J3" s="7">
        <f>COUNTIF(D2:D26,"&lt;=3")</f>
        <v>6</v>
      </c>
    </row>
    <row r="4" spans="1:10">
      <c r="A4" s="5" t="s">
        <v>7</v>
      </c>
      <c r="B4" s="5">
        <v>2</v>
      </c>
      <c r="C4" s="6">
        <v>200</v>
      </c>
      <c r="D4" s="5">
        <v>16</v>
      </c>
      <c r="E4" s="7" t="str">
        <f t="shared" si="0"/>
        <v>True</v>
      </c>
      <c r="F4" s="7" t="str">
        <f t="shared" si="1"/>
        <v>false</v>
      </c>
      <c r="G4" s="8" t="str">
        <f t="shared" si="2"/>
        <v>25</v>
      </c>
      <c r="H4" s="4"/>
      <c r="I4" s="9" t="s">
        <v>34</v>
      </c>
      <c r="J4" s="7">
        <f>AVERAGEIF($B$2:$B$26,"&gt;=5",$C$2:$C$26)</f>
        <v>800</v>
      </c>
    </row>
    <row r="5" ht="24" spans="1:10">
      <c r="A5" s="5" t="s">
        <v>8</v>
      </c>
      <c r="B5" s="5">
        <v>0.5</v>
      </c>
      <c r="C5" s="6">
        <v>0</v>
      </c>
      <c r="D5" s="5">
        <v>3</v>
      </c>
      <c r="E5" s="7" t="str">
        <f>IF(D5&gt;12,"True","False")</f>
        <v>False</v>
      </c>
      <c r="F5" s="7" t="str">
        <f t="shared" si="1"/>
        <v>false</v>
      </c>
      <c r="G5" s="8" t="str">
        <f t="shared" si="2"/>
        <v>10</v>
      </c>
      <c r="H5" s="4"/>
      <c r="I5" s="9" t="s">
        <v>35</v>
      </c>
      <c r="J5" s="7">
        <f>SUMIF($D$2:$D$26,"&lt;=12",$C$2:$C$26)</f>
        <v>10640</v>
      </c>
    </row>
    <row r="6" spans="1:8">
      <c r="A6" s="5" t="s">
        <v>9</v>
      </c>
      <c r="B6" s="5">
        <v>2</v>
      </c>
      <c r="C6" s="6">
        <v>400</v>
      </c>
      <c r="D6" s="5">
        <v>1</v>
      </c>
      <c r="E6" s="7" t="str">
        <f t="shared" si="0"/>
        <v>False</v>
      </c>
      <c r="F6" s="7" t="str">
        <f t="shared" si="1"/>
        <v>false</v>
      </c>
      <c r="G6" s="8" t="str">
        <f t="shared" si="2"/>
        <v>10</v>
      </c>
      <c r="H6" s="4"/>
    </row>
    <row r="7" spans="1:8">
      <c r="A7" s="5" t="s">
        <v>10</v>
      </c>
      <c r="B7" s="5">
        <v>7</v>
      </c>
      <c r="C7" s="6">
        <v>1400</v>
      </c>
      <c r="D7" s="5">
        <v>5</v>
      </c>
      <c r="E7" s="7" t="str">
        <f t="shared" si="0"/>
        <v>False</v>
      </c>
      <c r="F7" s="7" t="str">
        <f t="shared" si="1"/>
        <v>True</v>
      </c>
      <c r="G7" s="8" t="str">
        <f t="shared" si="2"/>
        <v>40</v>
      </c>
      <c r="H7" s="4"/>
    </row>
    <row r="8" spans="1:8">
      <c r="A8" s="5" t="s">
        <v>11</v>
      </c>
      <c r="B8" s="5">
        <v>0.25</v>
      </c>
      <c r="C8" s="6">
        <v>0</v>
      </c>
      <c r="D8" s="5">
        <v>2</v>
      </c>
      <c r="E8" s="7" t="str">
        <f t="shared" si="0"/>
        <v>False</v>
      </c>
      <c r="F8" s="7" t="str">
        <f t="shared" si="1"/>
        <v>false</v>
      </c>
      <c r="G8" s="8" t="str">
        <f t="shared" si="2"/>
        <v>10</v>
      </c>
      <c r="H8" s="4"/>
    </row>
    <row r="9" spans="1:8">
      <c r="A9" s="5" t="s">
        <v>12</v>
      </c>
      <c r="B9" s="5">
        <v>3</v>
      </c>
      <c r="C9" s="6">
        <v>125</v>
      </c>
      <c r="D9" s="5">
        <v>6</v>
      </c>
      <c r="E9" s="7" t="str">
        <f t="shared" si="0"/>
        <v>False</v>
      </c>
      <c r="F9" s="7" t="str">
        <f t="shared" si="1"/>
        <v>True</v>
      </c>
      <c r="G9" s="8" t="str">
        <f t="shared" si="2"/>
        <v>40</v>
      </c>
      <c r="H9" s="4"/>
    </row>
    <row r="10" spans="1:8">
      <c r="A10" s="5" t="s">
        <v>13</v>
      </c>
      <c r="B10" s="5">
        <v>4</v>
      </c>
      <c r="C10" s="6">
        <v>1200</v>
      </c>
      <c r="D10" s="5">
        <v>2</v>
      </c>
      <c r="E10" s="7" t="str">
        <f t="shared" si="0"/>
        <v>False</v>
      </c>
      <c r="F10" s="7" t="str">
        <f t="shared" si="1"/>
        <v>True</v>
      </c>
      <c r="G10" s="8" t="str">
        <f t="shared" si="2"/>
        <v>40</v>
      </c>
      <c r="H10" s="4"/>
    </row>
    <row r="11" spans="1:8">
      <c r="A11" s="5" t="s">
        <v>14</v>
      </c>
      <c r="B11" s="5">
        <v>8</v>
      </c>
      <c r="C11" s="6">
        <v>450</v>
      </c>
      <c r="D11" s="5">
        <v>7</v>
      </c>
      <c r="E11" s="7" t="str">
        <f t="shared" si="0"/>
        <v>False</v>
      </c>
      <c r="F11" s="7" t="str">
        <f t="shared" si="1"/>
        <v>True</v>
      </c>
      <c r="G11" s="8" t="str">
        <f t="shared" si="2"/>
        <v>40</v>
      </c>
      <c r="H11" s="4"/>
    </row>
    <row r="12" spans="1:8">
      <c r="A12" s="5" t="s">
        <v>15</v>
      </c>
      <c r="B12" s="5">
        <v>2</v>
      </c>
      <c r="C12" s="6">
        <v>200</v>
      </c>
      <c r="D12" s="5">
        <v>9</v>
      </c>
      <c r="E12" s="7" t="str">
        <f t="shared" si="0"/>
        <v>False</v>
      </c>
      <c r="F12" s="7" t="str">
        <f t="shared" si="1"/>
        <v>false</v>
      </c>
      <c r="G12" s="8" t="str">
        <f t="shared" si="2"/>
        <v>10</v>
      </c>
      <c r="H12" s="4"/>
    </row>
    <row r="13" spans="1:8">
      <c r="A13" s="5" t="s">
        <v>16</v>
      </c>
      <c r="B13" s="5">
        <v>7</v>
      </c>
      <c r="C13" s="6">
        <v>0</v>
      </c>
      <c r="D13" s="5">
        <v>24</v>
      </c>
      <c r="E13" s="7" t="str">
        <f t="shared" si="0"/>
        <v>True</v>
      </c>
      <c r="F13" s="7" t="str">
        <f t="shared" si="1"/>
        <v>True</v>
      </c>
      <c r="G13" s="8" t="str">
        <f t="shared" si="2"/>
        <v>40</v>
      </c>
      <c r="H13" s="4"/>
    </row>
    <row r="14" spans="1:8">
      <c r="A14" s="5" t="s">
        <v>17</v>
      </c>
      <c r="B14" s="5">
        <v>9</v>
      </c>
      <c r="C14" s="6">
        <v>1100</v>
      </c>
      <c r="D14" s="5">
        <v>2</v>
      </c>
      <c r="E14" s="7" t="str">
        <f t="shared" si="0"/>
        <v>False</v>
      </c>
      <c r="F14" s="7" t="str">
        <f t="shared" si="1"/>
        <v>True</v>
      </c>
      <c r="G14" s="8" t="str">
        <f t="shared" si="2"/>
        <v>40</v>
      </c>
      <c r="H14" s="4"/>
    </row>
    <row r="15" spans="1:8">
      <c r="A15" s="5" t="s">
        <v>18</v>
      </c>
      <c r="B15" s="5">
        <v>3</v>
      </c>
      <c r="C15" s="6">
        <v>275</v>
      </c>
      <c r="D15" s="5">
        <v>6</v>
      </c>
      <c r="E15" s="7" t="str">
        <f t="shared" si="0"/>
        <v>False</v>
      </c>
      <c r="F15" s="7" t="str">
        <f t="shared" si="1"/>
        <v>True</v>
      </c>
      <c r="G15" s="8" t="str">
        <f t="shared" si="2"/>
        <v>40</v>
      </c>
      <c r="H15" s="4"/>
    </row>
    <row r="16" spans="1:8">
      <c r="A16" s="5" t="s">
        <v>19</v>
      </c>
      <c r="B16" s="5">
        <v>1</v>
      </c>
      <c r="C16" s="6">
        <v>0</v>
      </c>
      <c r="D16" s="5">
        <v>14</v>
      </c>
      <c r="E16" s="7" t="str">
        <f t="shared" si="0"/>
        <v>True</v>
      </c>
      <c r="F16" s="7" t="str">
        <f t="shared" si="1"/>
        <v>false</v>
      </c>
      <c r="G16" s="8" t="str">
        <f t="shared" si="2"/>
        <v>25</v>
      </c>
      <c r="H16" s="4"/>
    </row>
    <row r="17" spans="1:8">
      <c r="A17" s="5" t="s">
        <v>20</v>
      </c>
      <c r="B17" s="5">
        <v>4</v>
      </c>
      <c r="C17" s="6">
        <v>300</v>
      </c>
      <c r="D17" s="5">
        <v>14</v>
      </c>
      <c r="E17" s="7" t="str">
        <f t="shared" si="0"/>
        <v>True</v>
      </c>
      <c r="F17" s="7" t="str">
        <f t="shared" si="1"/>
        <v>True</v>
      </c>
      <c r="G17" s="8" t="str">
        <f t="shared" si="2"/>
        <v>40</v>
      </c>
      <c r="H17" s="4"/>
    </row>
    <row r="18" spans="1:8">
      <c r="A18" s="5" t="s">
        <v>21</v>
      </c>
      <c r="B18" s="5">
        <v>3</v>
      </c>
      <c r="C18" s="6">
        <v>150</v>
      </c>
      <c r="D18" s="5">
        <v>11</v>
      </c>
      <c r="E18" s="7" t="str">
        <f t="shared" si="0"/>
        <v>False</v>
      </c>
      <c r="F18" s="7" t="str">
        <f t="shared" si="1"/>
        <v>True</v>
      </c>
      <c r="G18" s="8" t="str">
        <f t="shared" si="2"/>
        <v>40</v>
      </c>
      <c r="H18" s="4"/>
    </row>
    <row r="19" spans="1:8">
      <c r="A19" s="5" t="s">
        <v>22</v>
      </c>
      <c r="B19" s="5">
        <v>2</v>
      </c>
      <c r="C19" s="6">
        <v>600</v>
      </c>
      <c r="D19" s="5">
        <v>8</v>
      </c>
      <c r="E19" s="7" t="str">
        <f t="shared" si="0"/>
        <v>False</v>
      </c>
      <c r="F19" s="7" t="str">
        <f t="shared" si="1"/>
        <v>false</v>
      </c>
      <c r="G19" s="8" t="str">
        <f t="shared" si="2"/>
        <v>10</v>
      </c>
      <c r="H19" s="4"/>
    </row>
    <row r="20" spans="1:8">
      <c r="A20" s="5" t="s">
        <v>23</v>
      </c>
      <c r="B20" s="5">
        <v>1</v>
      </c>
      <c r="C20" s="6">
        <v>300</v>
      </c>
      <c r="D20" s="5">
        <v>15</v>
      </c>
      <c r="E20" s="7" t="str">
        <f t="shared" si="0"/>
        <v>True</v>
      </c>
      <c r="F20" s="7" t="str">
        <f t="shared" si="1"/>
        <v>false</v>
      </c>
      <c r="G20" s="8" t="str">
        <f t="shared" si="2"/>
        <v>25</v>
      </c>
      <c r="H20" s="4"/>
    </row>
    <row r="21" spans="1:8">
      <c r="A21" s="5" t="s">
        <v>24</v>
      </c>
      <c r="B21" s="5">
        <v>0.75</v>
      </c>
      <c r="C21" s="6">
        <v>150</v>
      </c>
      <c r="D21" s="5">
        <v>19</v>
      </c>
      <c r="E21" s="7" t="str">
        <f t="shared" si="0"/>
        <v>True</v>
      </c>
      <c r="F21" s="7" t="str">
        <f t="shared" si="1"/>
        <v>false</v>
      </c>
      <c r="G21" s="8" t="str">
        <f t="shared" si="2"/>
        <v>25</v>
      </c>
      <c r="H21" s="4"/>
    </row>
    <row r="22" spans="1:8">
      <c r="A22" s="5" t="s">
        <v>25</v>
      </c>
      <c r="B22" s="5">
        <v>1</v>
      </c>
      <c r="C22" s="6">
        <v>1200</v>
      </c>
      <c r="D22" s="5">
        <v>4</v>
      </c>
      <c r="E22" s="7" t="str">
        <f t="shared" si="0"/>
        <v>False</v>
      </c>
      <c r="F22" s="7" t="str">
        <f t="shared" si="1"/>
        <v>True</v>
      </c>
      <c r="G22" s="8" t="str">
        <f t="shared" si="2"/>
        <v>40</v>
      </c>
      <c r="H22" s="4"/>
    </row>
    <row r="23" spans="1:8">
      <c r="A23" s="5" t="s">
        <v>26</v>
      </c>
      <c r="B23" s="5">
        <v>2</v>
      </c>
      <c r="C23" s="6">
        <v>600</v>
      </c>
      <c r="D23" s="5">
        <v>22</v>
      </c>
      <c r="E23" s="7" t="str">
        <f t="shared" si="0"/>
        <v>True</v>
      </c>
      <c r="F23" s="7" t="str">
        <f t="shared" si="1"/>
        <v>false</v>
      </c>
      <c r="G23" s="8" t="str">
        <f t="shared" si="2"/>
        <v>25</v>
      </c>
      <c r="H23" s="4"/>
    </row>
    <row r="24" spans="1:8">
      <c r="A24" s="5" t="s">
        <v>27</v>
      </c>
      <c r="B24" s="5">
        <v>4</v>
      </c>
      <c r="C24" s="6">
        <v>250</v>
      </c>
      <c r="D24" s="5">
        <v>5</v>
      </c>
      <c r="E24" s="7" t="str">
        <f t="shared" si="0"/>
        <v>False</v>
      </c>
      <c r="F24" s="7" t="str">
        <f t="shared" si="1"/>
        <v>True</v>
      </c>
      <c r="G24" s="8" t="str">
        <f t="shared" si="2"/>
        <v>40</v>
      </c>
      <c r="H24" s="4"/>
    </row>
    <row r="25" spans="1:8">
      <c r="A25" s="5" t="s">
        <v>28</v>
      </c>
      <c r="B25" s="5">
        <v>2.5</v>
      </c>
      <c r="C25" s="6">
        <v>540</v>
      </c>
      <c r="D25" s="5">
        <v>4</v>
      </c>
      <c r="E25" s="7" t="str">
        <f t="shared" si="0"/>
        <v>False</v>
      </c>
      <c r="F25" s="7" t="str">
        <f t="shared" si="1"/>
        <v>false</v>
      </c>
      <c r="G25" s="8" t="str">
        <f t="shared" si="2"/>
        <v>10</v>
      </c>
      <c r="H25" s="4"/>
    </row>
    <row r="26" spans="1:8">
      <c r="A26" s="5" t="s">
        <v>29</v>
      </c>
      <c r="B26" s="5">
        <v>6</v>
      </c>
      <c r="C26" s="6">
        <v>1050</v>
      </c>
      <c r="D26" s="5">
        <v>11</v>
      </c>
      <c r="E26" s="7" t="str">
        <f t="shared" si="0"/>
        <v>False</v>
      </c>
      <c r="F26" s="7" t="str">
        <f t="shared" si="1"/>
        <v>True</v>
      </c>
      <c r="G26" s="8" t="str">
        <f t="shared" si="2"/>
        <v>40</v>
      </c>
      <c r="H26" s="4"/>
    </row>
  </sheetData>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Instructions</vt:lpstr>
      <vt:lpstr>Customer_Rewards-Model-1</vt:lpstr>
      <vt:lpstr>Customer_Rewards-Model-2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Umar Ruhi</dc:creator>
  <cp:lastModifiedBy>zihui</cp:lastModifiedBy>
  <dcterms:created xsi:type="dcterms:W3CDTF">2011-02-27T19:34:00Z</dcterms:created>
  <dcterms:modified xsi:type="dcterms:W3CDTF">2020-03-04T02:33:48Z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